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8195" windowHeight="11580"/>
  </bookViews>
  <sheets>
    <sheet name="Дзержинского" sheetId="1" r:id="rId1"/>
  </sheets>
  <definedNames>
    <definedName name="Print_Titles" localSheetId="0">Дзержинского!$12:$12</definedName>
    <definedName name="_xlnm.Print_Titles" localSheetId="0">Дзержинского!$12:$12</definedName>
  </definedNames>
  <calcPr calcId="145621"/>
</workbook>
</file>

<file path=xl/calcChain.xml><?xml version="1.0" encoding="utf-8"?>
<calcChain xmlns="http://schemas.openxmlformats.org/spreadsheetml/2006/main">
  <c r="H19" i="1" l="1"/>
  <c r="D22" i="1"/>
  <c r="D29" i="1" s="1"/>
  <c r="D15" i="1"/>
  <c r="H23" i="1"/>
  <c r="H44" i="1"/>
  <c r="D44" i="1" s="1"/>
  <c r="H27" i="1" l="1"/>
  <c r="H26" i="1"/>
  <c r="H25" i="1"/>
  <c r="H24" i="1"/>
  <c r="H21" i="1"/>
  <c r="H20" i="1"/>
  <c r="E29" i="1"/>
  <c r="G17" i="1"/>
  <c r="G30" i="1" s="1"/>
  <c r="E17" i="1"/>
  <c r="D17" i="1"/>
  <c r="H14" i="1"/>
  <c r="E30" i="1" l="1"/>
  <c r="E32" i="1" s="1"/>
  <c r="E34" i="1" s="1"/>
  <c r="E36" i="1" s="1"/>
  <c r="E38" i="1" s="1"/>
  <c r="E40" i="1" s="1"/>
  <c r="E41" i="1" s="1"/>
  <c r="E42" i="1" s="1"/>
  <c r="H29" i="1"/>
  <c r="H17" i="1"/>
  <c r="D30" i="1"/>
  <c r="D32" i="1" s="1"/>
  <c r="D34" i="1" s="1"/>
  <c r="G32" i="1"/>
  <c r="G34" i="1" s="1"/>
  <c r="G36" i="1" l="1"/>
  <c r="G38" i="1" s="1"/>
  <c r="G40" i="1" s="1"/>
  <c r="G41" i="1" s="1"/>
  <c r="G42" i="1" s="1"/>
  <c r="H30" i="1"/>
  <c r="H32" i="1" s="1"/>
  <c r="H34" i="1" s="1"/>
  <c r="H36" i="1" l="1"/>
  <c r="H38" i="1" s="1"/>
  <c r="D36" i="1"/>
  <c r="D38" i="1" s="1"/>
  <c r="D40" i="1" l="1"/>
  <c r="D41" i="1" l="1"/>
  <c r="H40" i="1"/>
  <c r="H41" i="1" s="1"/>
  <c r="D42" i="1"/>
  <c r="H42" i="1" s="1"/>
</calcChain>
</file>

<file path=xl/sharedStrings.xml><?xml version="1.0" encoding="utf-8"?>
<sst xmlns="http://schemas.openxmlformats.org/spreadsheetml/2006/main" count="57" uniqueCount="57">
  <si>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</si>
  <si>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</si>
  <si>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</si>
  <si>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</si>
  <si>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</si>
  <si>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</si>
  <si>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</si>
  <si>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</si>
  <si>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</si>
  <si>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</si>
  <si>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</si>
  <si>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</si>
  <si>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</si>
  <si>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</si>
  <si>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</si>
  <si>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</si>
  <si>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</si>
  <si>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</si>
  <si>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</si>
  <si>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</si>
  <si>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</si>
  <si>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</si>
  <si>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</si>
  <si>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</si>
  <si>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</si>
  <si>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02-06</t>
  </si>
  <si>
    <t>Земляные работы  Примыкания и  пересечения</t>
  </si>
  <si>
    <t>02-07</t>
  </si>
  <si>
    <t>Дорожная одежда. Примыкания и  пересечения</t>
  </si>
  <si>
    <t>02-08</t>
  </si>
  <si>
    <t>02-09</t>
  </si>
  <si>
    <t>Итого по Главе 2. "Основные объекты строительства"</t>
  </si>
  <si>
    <t>Итого по Главам 1-2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</si>
  <si>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</si>
  <si>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</si>
  <si>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</si>
  <si>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</si>
  <si>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</si>
  <si>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</si>
  <si>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</si>
  <si>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</si>
  <si>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</si>
  <si>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</si>
  <si>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</si>
  <si>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</si>
  <si>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</si>
  <si>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</si>
  <si>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Сметная стоимость, руб.</t>
  </si>
  <si>
    <t>Общая сметная стоимость, руб.</t>
  </si>
  <si>
    <t>02-05</t>
  </si>
  <si>
    <t>02-10</t>
  </si>
  <si>
    <t>Переустройство водопроводных колодцев</t>
  </si>
  <si>
    <t>Благоустройство территории</t>
  </si>
  <si>
    <t>в т.ч. возвратные суммы от разборки материалов без учета НДС - ЛС 01-01</t>
  </si>
  <si>
    <t>Земляные работы   Благоустройство территории</t>
  </si>
  <si>
    <t>Дорожная одежда.Благоустройство территории.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</si>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</sst>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top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44"/>
  <sheetViews>
    <sheetView showGridLines="0" tabSelected="1" workbookViewId="0">
      <selection activeCell="J10" sqref="J10"/>
    </sheetView>
  </sheetViews>
  <sheetFormatPr defaultRowHeight="12.75" x14ac:dyDescent="0.2"/>
  <cols>
    <col min="1" max="1" width="5" style="3" customWidth="1"/>
    <col min="2" max="2" width="19.28515625" style="1" customWidth="1"/>
    <col min="3" max="3" width="51.28515625" style="1" customWidth="1"/>
    <col min="4" max="4" width="13.8554687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16384" width="9.140625" style="2"/>
  </cols>
  <sheetData>
    <row r="1" spans="1:8" x14ac:dyDescent="0.2">
      <c r="G1" s="4"/>
      <c r="H1" s="4"/>
    </row>
    <row r="2" spans="1:8" x14ac:dyDescent="0.2">
      <c r="A2" s="24" t="s">
        <v>0</v>
      </c>
      <c r="B2" s="24"/>
      <c r="C2" s="24"/>
      <c r="D2" s="24"/>
      <c r="E2" s="24"/>
      <c r="F2" s="24"/>
      <c r="G2" s="24"/>
      <c r="H2" s="24"/>
    </row>
    <row r="3" spans="1:8" x14ac:dyDescent="0.2">
      <c r="A3" s="24"/>
      <c r="B3" s="24"/>
      <c r="C3" s="24"/>
      <c r="D3" s="24"/>
      <c r="E3" s="24"/>
      <c r="F3" s="24"/>
      <c r="G3" s="24"/>
      <c r="H3" s="24"/>
    </row>
    <row r="4" spans="1:8" ht="24" customHeight="1" x14ac:dyDescent="0.2">
      <c r="A4" s="25" t="s">
        <v>56</v>
      </c>
      <c r="B4" s="25"/>
      <c r="C4" s="25"/>
      <c r="D4" s="25"/>
      <c r="E4" s="25"/>
      <c r="F4" s="25"/>
      <c r="G4" s="25"/>
      <c r="H4" s="25"/>
    </row>
    <row r="5" spans="1:8" x14ac:dyDescent="0.2">
      <c r="A5" s="26" t="s">
        <v>1</v>
      </c>
      <c r="B5" s="26"/>
      <c r="C5" s="26"/>
      <c r="D5" s="26"/>
      <c r="E5" s="26"/>
      <c r="F5" s="26"/>
      <c r="G5" s="26"/>
      <c r="H5" s="26"/>
    </row>
    <row r="6" spans="1:8" x14ac:dyDescent="0.2">
      <c r="A6" s="26"/>
      <c r="B6" s="26"/>
      <c r="C6" s="26"/>
      <c r="D6" s="26"/>
      <c r="E6" s="26"/>
      <c r="F6" s="26"/>
      <c r="G6" s="26"/>
      <c r="H6" s="26"/>
    </row>
    <row r="7" spans="1:8" x14ac:dyDescent="0.2">
      <c r="A7" s="26"/>
      <c r="B7" s="26"/>
      <c r="C7" s="26"/>
      <c r="D7" s="26"/>
      <c r="E7" s="26"/>
      <c r="F7" s="26"/>
      <c r="G7" s="26"/>
      <c r="H7" s="26"/>
    </row>
    <row r="8" spans="1:8" ht="12.75" customHeight="1" x14ac:dyDescent="0.2">
      <c r="A8" s="27" t="s">
        <v>2</v>
      </c>
      <c r="B8" s="28" t="s">
        <v>3</v>
      </c>
      <c r="C8" s="28" t="s">
        <v>4</v>
      </c>
      <c r="D8" s="29" t="s">
        <v>47</v>
      </c>
      <c r="E8" s="29"/>
      <c r="F8" s="29"/>
      <c r="G8" s="29"/>
      <c r="H8" s="30" t="s">
        <v>48</v>
      </c>
    </row>
    <row r="9" spans="1:8" x14ac:dyDescent="0.2">
      <c r="A9" s="27"/>
      <c r="B9" s="28"/>
      <c r="C9" s="28"/>
      <c r="D9" s="30" t="s">
        <v>5</v>
      </c>
      <c r="E9" s="30" t="s">
        <v>6</v>
      </c>
      <c r="F9" s="30" t="s">
        <v>7</v>
      </c>
      <c r="G9" s="30" t="s">
        <v>8</v>
      </c>
      <c r="H9" s="30"/>
    </row>
    <row r="10" spans="1:8" x14ac:dyDescent="0.2">
      <c r="A10" s="27"/>
      <c r="B10" s="28"/>
      <c r="C10" s="28"/>
      <c r="D10" s="30"/>
      <c r="E10" s="30"/>
      <c r="F10" s="30"/>
      <c r="G10" s="30"/>
      <c r="H10" s="30"/>
    </row>
    <row r="11" spans="1:8" x14ac:dyDescent="0.2">
      <c r="A11" s="27"/>
      <c r="B11" s="28"/>
      <c r="C11" s="28"/>
      <c r="D11" s="30"/>
      <c r="E11" s="30"/>
      <c r="F11" s="30"/>
      <c r="G11" s="30"/>
      <c r="H11" s="30"/>
    </row>
    <row r="12" spans="1:8" x14ac:dyDescent="0.2">
      <c r="A12" s="6">
        <v>1</v>
      </c>
      <c r="B12" s="7">
        <v>2</v>
      </c>
      <c r="C12" s="7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</row>
    <row r="13" spans="1:8" x14ac:dyDescent="0.2">
      <c r="A13" s="21" t="s">
        <v>9</v>
      </c>
      <c r="B13" s="22"/>
      <c r="C13" s="22"/>
      <c r="D13" s="23"/>
      <c r="E13" s="23"/>
      <c r="F13" s="23"/>
      <c r="G13" s="23"/>
      <c r="H13" s="23"/>
    </row>
    <row r="14" spans="1:8" x14ac:dyDescent="0.2">
      <c r="A14" s="9">
        <v>1</v>
      </c>
      <c r="B14" s="10" t="s">
        <v>10</v>
      </c>
      <c r="C14" s="10" t="s">
        <v>11</v>
      </c>
      <c r="D14" s="11"/>
      <c r="E14" s="11"/>
      <c r="F14" s="11"/>
      <c r="G14" s="12">
        <v>8314.5400000000009</v>
      </c>
      <c r="H14" s="12">
        <f>G14</f>
        <v>8314.5400000000009</v>
      </c>
    </row>
    <row r="15" spans="1:8" x14ac:dyDescent="0.2">
      <c r="A15" s="9">
        <v>2</v>
      </c>
      <c r="B15" s="10" t="s">
        <v>12</v>
      </c>
      <c r="C15" s="10" t="s">
        <v>13</v>
      </c>
      <c r="D15" s="12">
        <f>H15-E15</f>
        <v>756419.42</v>
      </c>
      <c r="E15" s="12">
        <v>94406</v>
      </c>
      <c r="F15" s="11"/>
      <c r="G15" s="11"/>
      <c r="H15" s="12">
        <v>850825.42</v>
      </c>
    </row>
    <row r="16" spans="1:8" x14ac:dyDescent="0.2">
      <c r="A16" s="13">
        <v>14</v>
      </c>
      <c r="B16" s="14"/>
      <c r="C16" s="15" t="s">
        <v>14</v>
      </c>
      <c r="D16" s="16">
        <v>1919.64</v>
      </c>
      <c r="E16" s="11"/>
      <c r="F16" s="11"/>
      <c r="G16" s="11"/>
      <c r="H16" s="16">
        <v>1919.64</v>
      </c>
    </row>
    <row r="17" spans="1:8" ht="13.5" customHeight="1" x14ac:dyDescent="0.2">
      <c r="A17" s="17"/>
      <c r="B17" s="19" t="s">
        <v>15</v>
      </c>
      <c r="C17" s="20"/>
      <c r="D17" s="12">
        <f>D15</f>
        <v>756419.42</v>
      </c>
      <c r="E17" s="12">
        <f>E15</f>
        <v>94406</v>
      </c>
      <c r="F17" s="11"/>
      <c r="G17" s="12">
        <f>G14</f>
        <v>8314.5400000000009</v>
      </c>
      <c r="H17" s="12">
        <f>H15+H14</f>
        <v>859139.96000000008</v>
      </c>
    </row>
    <row r="18" spans="1:8" x14ac:dyDescent="0.2">
      <c r="A18" s="21" t="s">
        <v>16</v>
      </c>
      <c r="B18" s="22"/>
      <c r="C18" s="22"/>
      <c r="D18" s="23"/>
      <c r="E18" s="23"/>
      <c r="F18" s="23"/>
      <c r="G18" s="23"/>
      <c r="H18" s="23"/>
    </row>
    <row r="19" spans="1:8" x14ac:dyDescent="0.2">
      <c r="A19" s="9">
        <v>3</v>
      </c>
      <c r="B19" s="10" t="s">
        <v>17</v>
      </c>
      <c r="C19" s="10" t="s">
        <v>18</v>
      </c>
      <c r="D19" s="12">
        <v>903746.28</v>
      </c>
      <c r="E19" s="11"/>
      <c r="F19" s="11"/>
      <c r="G19" s="11"/>
      <c r="H19" s="12">
        <f>D19</f>
        <v>903746.28</v>
      </c>
    </row>
    <row r="20" spans="1:8" x14ac:dyDescent="0.2">
      <c r="A20" s="9">
        <v>4</v>
      </c>
      <c r="B20" s="10" t="s">
        <v>19</v>
      </c>
      <c r="C20" s="10" t="s">
        <v>20</v>
      </c>
      <c r="D20" s="12">
        <v>602245.17000000004</v>
      </c>
      <c r="E20" s="11"/>
      <c r="F20" s="11"/>
      <c r="G20" s="11"/>
      <c r="H20" s="12">
        <f>D20</f>
        <v>602245.17000000004</v>
      </c>
    </row>
    <row r="21" spans="1:8" x14ac:dyDescent="0.2">
      <c r="A21" s="9">
        <v>5</v>
      </c>
      <c r="B21" s="10" t="s">
        <v>21</v>
      </c>
      <c r="C21" s="10" t="s">
        <v>22</v>
      </c>
      <c r="D21" s="12">
        <v>11358338.18</v>
      </c>
      <c r="E21" s="11"/>
      <c r="F21" s="11"/>
      <c r="G21" s="11"/>
      <c r="H21" s="12">
        <f>D21</f>
        <v>11358338.18</v>
      </c>
    </row>
    <row r="22" spans="1:8" x14ac:dyDescent="0.2">
      <c r="A22" s="9">
        <v>6</v>
      </c>
      <c r="B22" s="10" t="s">
        <v>23</v>
      </c>
      <c r="C22" s="10" t="s">
        <v>24</v>
      </c>
      <c r="D22" s="12">
        <f>H22-E22</f>
        <v>748406.18</v>
      </c>
      <c r="E22" s="12">
        <v>94254</v>
      </c>
      <c r="F22" s="11"/>
      <c r="G22" s="11"/>
      <c r="H22" s="12">
        <v>842660.18</v>
      </c>
    </row>
    <row r="23" spans="1:8" x14ac:dyDescent="0.2">
      <c r="A23" s="9">
        <v>7</v>
      </c>
      <c r="B23" s="10" t="s">
        <v>49</v>
      </c>
      <c r="C23" s="10" t="s">
        <v>51</v>
      </c>
      <c r="D23" s="12">
        <v>455108.59</v>
      </c>
      <c r="E23" s="12"/>
      <c r="F23" s="11"/>
      <c r="G23" s="11"/>
      <c r="H23" s="12">
        <f t="shared" ref="H23:H27" si="0">D23</f>
        <v>455108.59</v>
      </c>
    </row>
    <row r="24" spans="1:8" x14ac:dyDescent="0.2">
      <c r="A24" s="9">
        <v>8</v>
      </c>
      <c r="B24" s="10" t="s">
        <v>25</v>
      </c>
      <c r="C24" s="10" t="s">
        <v>26</v>
      </c>
      <c r="D24" s="12">
        <v>145487.31</v>
      </c>
      <c r="E24" s="11"/>
      <c r="F24" s="11"/>
      <c r="G24" s="11"/>
      <c r="H24" s="12">
        <f t="shared" si="0"/>
        <v>145487.31</v>
      </c>
    </row>
    <row r="25" spans="1:8" x14ac:dyDescent="0.2">
      <c r="A25" s="9">
        <v>9</v>
      </c>
      <c r="B25" s="10" t="s">
        <v>27</v>
      </c>
      <c r="C25" s="10" t="s">
        <v>28</v>
      </c>
      <c r="D25" s="12">
        <v>1929980.2</v>
      </c>
      <c r="E25" s="11"/>
      <c r="F25" s="11"/>
      <c r="G25" s="11"/>
      <c r="H25" s="12">
        <f t="shared" si="0"/>
        <v>1929980.2</v>
      </c>
    </row>
    <row r="26" spans="1:8" x14ac:dyDescent="0.2">
      <c r="A26" s="9">
        <v>10</v>
      </c>
      <c r="B26" s="10" t="s">
        <v>29</v>
      </c>
      <c r="C26" s="10" t="s">
        <v>54</v>
      </c>
      <c r="D26" s="12">
        <v>8805.1200000000008</v>
      </c>
      <c r="E26" s="11"/>
      <c r="F26" s="11"/>
      <c r="G26" s="11"/>
      <c r="H26" s="12">
        <f t="shared" si="0"/>
        <v>8805.1200000000008</v>
      </c>
    </row>
    <row r="27" spans="1:8" x14ac:dyDescent="0.2">
      <c r="A27" s="9">
        <v>11</v>
      </c>
      <c r="B27" s="10" t="s">
        <v>30</v>
      </c>
      <c r="C27" s="10" t="s">
        <v>55</v>
      </c>
      <c r="D27" s="12">
        <v>3379220.52</v>
      </c>
      <c r="E27" s="11"/>
      <c r="F27" s="11"/>
      <c r="G27" s="11"/>
      <c r="H27" s="12">
        <f t="shared" si="0"/>
        <v>3379220.52</v>
      </c>
    </row>
    <row r="28" spans="1:8" x14ac:dyDescent="0.2">
      <c r="A28" s="9">
        <v>12</v>
      </c>
      <c r="B28" s="10" t="s">
        <v>50</v>
      </c>
      <c r="C28" s="10" t="s">
        <v>52</v>
      </c>
      <c r="D28" s="18">
        <v>807115.24</v>
      </c>
      <c r="E28" s="11"/>
      <c r="F28" s="11"/>
      <c r="G28" s="11"/>
      <c r="H28" s="18">
        <v>807115.24</v>
      </c>
    </row>
    <row r="29" spans="1:8" ht="15" customHeight="1" x14ac:dyDescent="0.2">
      <c r="A29" s="17"/>
      <c r="B29" s="19" t="s">
        <v>31</v>
      </c>
      <c r="C29" s="20"/>
      <c r="D29" s="12">
        <f>SUM(D19:D28)</f>
        <v>20338452.789999995</v>
      </c>
      <c r="E29" s="12">
        <f>E22</f>
        <v>94254</v>
      </c>
      <c r="F29" s="11"/>
      <c r="G29" s="11"/>
      <c r="H29" s="12">
        <f>D29+E29</f>
        <v>20432706.789999995</v>
      </c>
    </row>
    <row r="30" spans="1:8" x14ac:dyDescent="0.2">
      <c r="A30" s="17"/>
      <c r="B30" s="19" t="s">
        <v>32</v>
      </c>
      <c r="C30" s="20"/>
      <c r="D30" s="12">
        <f>D17+D29</f>
        <v>21094872.209999997</v>
      </c>
      <c r="E30" s="12">
        <f>E29+E17</f>
        <v>188660</v>
      </c>
      <c r="F30" s="11"/>
      <c r="G30" s="12">
        <f>G17</f>
        <v>8314.5400000000009</v>
      </c>
      <c r="H30" s="12">
        <f>D30+E30+G30</f>
        <v>21291846.749999996</v>
      </c>
    </row>
    <row r="31" spans="1:8" x14ac:dyDescent="0.2">
      <c r="A31" s="21" t="s">
        <v>33</v>
      </c>
      <c r="B31" s="22"/>
      <c r="C31" s="22"/>
      <c r="D31" s="23"/>
      <c r="E31" s="23"/>
      <c r="F31" s="23"/>
      <c r="G31" s="23"/>
      <c r="H31" s="23"/>
    </row>
    <row r="32" spans="1:8" x14ac:dyDescent="0.2">
      <c r="A32" s="17"/>
      <c r="B32" s="19" t="s">
        <v>34</v>
      </c>
      <c r="C32" s="20"/>
      <c r="D32" s="12">
        <f>D30</f>
        <v>21094872.209999997</v>
      </c>
      <c r="E32" s="12">
        <f>E30</f>
        <v>188660</v>
      </c>
      <c r="F32" s="11"/>
      <c r="G32" s="12">
        <f>G30</f>
        <v>8314.5400000000009</v>
      </c>
      <c r="H32" s="12">
        <f>H30</f>
        <v>21291846.749999996</v>
      </c>
    </row>
    <row r="33" spans="1:8" x14ac:dyDescent="0.2">
      <c r="A33" s="21" t="s">
        <v>35</v>
      </c>
      <c r="B33" s="22"/>
      <c r="C33" s="22"/>
      <c r="D33" s="23"/>
      <c r="E33" s="23"/>
      <c r="F33" s="23"/>
      <c r="G33" s="23"/>
      <c r="H33" s="23"/>
    </row>
    <row r="34" spans="1:8" x14ac:dyDescent="0.2">
      <c r="A34" s="17"/>
      <c r="B34" s="19" t="s">
        <v>36</v>
      </c>
      <c r="C34" s="22"/>
      <c r="D34" s="12">
        <f>D32</f>
        <v>21094872.209999997</v>
      </c>
      <c r="E34" s="12">
        <f>E32</f>
        <v>188660</v>
      </c>
      <c r="F34" s="11"/>
      <c r="G34" s="12">
        <f>G32</f>
        <v>8314.5400000000009</v>
      </c>
      <c r="H34" s="12">
        <f>H32</f>
        <v>21291846.749999996</v>
      </c>
    </row>
    <row r="35" spans="1:8" x14ac:dyDescent="0.2">
      <c r="A35" s="21" t="s">
        <v>37</v>
      </c>
      <c r="B35" s="22"/>
      <c r="C35" s="22"/>
      <c r="D35" s="23"/>
      <c r="E35" s="23"/>
      <c r="F35" s="23"/>
      <c r="G35" s="23"/>
      <c r="H35" s="23"/>
    </row>
    <row r="36" spans="1:8" x14ac:dyDescent="0.2">
      <c r="A36" s="17"/>
      <c r="B36" s="19" t="s">
        <v>38</v>
      </c>
      <c r="C36" s="20"/>
      <c r="D36" s="12">
        <f>D34</f>
        <v>21094872.209999997</v>
      </c>
      <c r="E36" s="12">
        <f>E34</f>
        <v>188660</v>
      </c>
      <c r="F36" s="11"/>
      <c r="G36" s="12">
        <f>G34</f>
        <v>8314.5400000000009</v>
      </c>
      <c r="H36" s="12">
        <f>H34</f>
        <v>21291846.749999996</v>
      </c>
    </row>
    <row r="37" spans="1:8" x14ac:dyDescent="0.2">
      <c r="A37" s="21" t="s">
        <v>39</v>
      </c>
      <c r="B37" s="22"/>
      <c r="C37" s="22"/>
      <c r="D37" s="23"/>
      <c r="E37" s="23"/>
      <c r="F37" s="23"/>
      <c r="G37" s="23"/>
      <c r="H37" s="23"/>
    </row>
    <row r="38" spans="1:8" x14ac:dyDescent="0.2">
      <c r="A38" s="17"/>
      <c r="B38" s="19" t="s">
        <v>40</v>
      </c>
      <c r="C38" s="20"/>
      <c r="D38" s="12">
        <f>D36</f>
        <v>21094872.209999997</v>
      </c>
      <c r="E38" s="12">
        <f>E36</f>
        <v>188660</v>
      </c>
      <c r="F38" s="11"/>
      <c r="G38" s="12">
        <f>G36</f>
        <v>8314.5400000000009</v>
      </c>
      <c r="H38" s="12">
        <f>H36</f>
        <v>21291846.749999996</v>
      </c>
    </row>
    <row r="39" spans="1:8" x14ac:dyDescent="0.2">
      <c r="A39" s="21" t="s">
        <v>41</v>
      </c>
      <c r="B39" s="22"/>
      <c r="C39" s="22"/>
      <c r="D39" s="23"/>
      <c r="E39" s="23"/>
      <c r="F39" s="23"/>
      <c r="G39" s="23"/>
      <c r="H39" s="23"/>
    </row>
    <row r="40" spans="1:8" ht="102" x14ac:dyDescent="0.2">
      <c r="A40" s="9">
        <v>13</v>
      </c>
      <c r="B40" s="10" t="s">
        <v>42</v>
      </c>
      <c r="C40" s="10" t="s">
        <v>43</v>
      </c>
      <c r="D40" s="12">
        <f>ROUND(D38*0.2,2)</f>
        <v>4218974.4400000004</v>
      </c>
      <c r="E40" s="12">
        <f>ROUND(E38*0.2,2)</f>
        <v>37732</v>
      </c>
      <c r="F40" s="16"/>
      <c r="G40" s="12">
        <f>ROUND(G38*0.2,2)</f>
        <v>1662.91</v>
      </c>
      <c r="H40" s="12">
        <f>D40+E40+G40</f>
        <v>4258369.3500000006</v>
      </c>
    </row>
    <row r="41" spans="1:8" x14ac:dyDescent="0.2">
      <c r="A41" s="17"/>
      <c r="B41" s="19" t="s">
        <v>44</v>
      </c>
      <c r="C41" s="20"/>
      <c r="D41" s="12">
        <f>D40</f>
        <v>4218974.4400000004</v>
      </c>
      <c r="E41" s="12">
        <f>E40</f>
        <v>37732</v>
      </c>
      <c r="F41" s="11"/>
      <c r="G41" s="12">
        <f>G40</f>
        <v>1662.91</v>
      </c>
      <c r="H41" s="12">
        <f>H40</f>
        <v>4258369.3500000006</v>
      </c>
    </row>
    <row r="42" spans="1:8" x14ac:dyDescent="0.2">
      <c r="A42" s="17"/>
      <c r="B42" s="19" t="s">
        <v>45</v>
      </c>
      <c r="C42" s="20"/>
      <c r="D42" s="12">
        <f>D38+D40</f>
        <v>25313846.649999999</v>
      </c>
      <c r="E42" s="12">
        <f>E38+E41</f>
        <v>226392</v>
      </c>
      <c r="F42" s="11"/>
      <c r="G42" s="12">
        <f>G38+G41</f>
        <v>9977.4500000000007</v>
      </c>
      <c r="H42" s="12">
        <f>D42+E42+G42</f>
        <v>25550216.099999998</v>
      </c>
    </row>
    <row r="43" spans="1:8" x14ac:dyDescent="0.2">
      <c r="A43" s="21" t="s">
        <v>46</v>
      </c>
      <c r="B43" s="22"/>
      <c r="C43" s="22"/>
      <c r="D43" s="23"/>
      <c r="E43" s="23"/>
      <c r="F43" s="23"/>
      <c r="G43" s="23"/>
      <c r="H43" s="23"/>
    </row>
    <row r="44" spans="1:8" ht="25.5" x14ac:dyDescent="0.2">
      <c r="A44" s="9">
        <v>14</v>
      </c>
      <c r="B44" s="14"/>
      <c r="C44" s="10" t="s">
        <v>53</v>
      </c>
      <c r="D44" s="16">
        <f>H44</f>
        <v>1919.64</v>
      </c>
      <c r="E44" s="11"/>
      <c r="F44" s="11"/>
      <c r="G44" s="11"/>
      <c r="H44" s="12">
        <f>H16</f>
        <v>1919.64</v>
      </c>
    </row>
  </sheetData>
  <mergeCells count="29">
    <mergeCell ref="A2:H3"/>
    <mergeCell ref="A4:H4"/>
    <mergeCell ref="A5:H7"/>
    <mergeCell ref="B38:C38"/>
    <mergeCell ref="A39:H39"/>
    <mergeCell ref="A13:H13"/>
    <mergeCell ref="A8:A11"/>
    <mergeCell ref="B8:B11"/>
    <mergeCell ref="C8:C11"/>
    <mergeCell ref="D8:G8"/>
    <mergeCell ref="H8:H11"/>
    <mergeCell ref="D9:D11"/>
    <mergeCell ref="E9:E11"/>
    <mergeCell ref="F9:F11"/>
    <mergeCell ref="G9:G11"/>
    <mergeCell ref="B41:C41"/>
    <mergeCell ref="B42:C42"/>
    <mergeCell ref="A43:H43"/>
    <mergeCell ref="A37:H37"/>
    <mergeCell ref="B17:C17"/>
    <mergeCell ref="A18:H18"/>
    <mergeCell ref="B29:C29"/>
    <mergeCell ref="B30:C30"/>
    <mergeCell ref="A31:H31"/>
    <mergeCell ref="B32:C32"/>
    <mergeCell ref="A33:H33"/>
    <mergeCell ref="B34:C34"/>
    <mergeCell ref="A35:H35"/>
    <mergeCell ref="B36:C36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Дзержинского</vt:lpstr>
      <vt:lpstr>Дзержинского!Print_Titles</vt:lpstr>
      <vt:lpstr>Дзержинского!Заголовки_для_печати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dcterms:created xsi:type="dcterms:W3CDTF">2021-08-25T06:22:17Z</dcterms:created>
  <dcterms:modified xsi:type="dcterms:W3CDTF">2021-08-31T03:48:53Z</dcterms:modified>
</cp:coreProperties>
</file>